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3325" windowHeight="9930"/>
  </bookViews>
  <sheets>
    <sheet name="年蒸发" sheetId="34" r:id="rId1"/>
  </sheets>
  <calcPr calcId="144525"/>
</workbook>
</file>

<file path=xl/sharedStrings.xml><?xml version="1.0" encoding="utf-8"?>
<sst xmlns="http://schemas.openxmlformats.org/spreadsheetml/2006/main" count="11" uniqueCount="11">
  <si>
    <t>达日</t>
  </si>
  <si>
    <t>都兰</t>
  </si>
  <si>
    <t>格尔木</t>
  </si>
  <si>
    <t>贵南</t>
  </si>
  <si>
    <t>冷湖</t>
  </si>
  <si>
    <t>玛多</t>
  </si>
  <si>
    <t>曲麻莱</t>
  </si>
  <si>
    <t>托托河</t>
  </si>
  <si>
    <t>西宁</t>
  </si>
  <si>
    <t>玉树</t>
  </si>
  <si>
    <t>平均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</si>
</sst>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" fillId="3" borderId="2" applyNumberFormat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5" fillId="20" borderId="8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2" borderId="0" xfId="0" applyFill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NumberFormat="1"/>
    <xf numFmtId="0" fontId="0" fillId="2" borderId="0" xfId="0" applyNumberFormat="1" applyFill="1"/>
    <xf numFmtId="0" fontId="0" fillId="0" borderId="1" xfId="0" applyBorder="1" applyAlignment="1">
      <alignment horizontal="left"/>
    </xf>
    <xf numFmtId="0" fontId="0" fillId="0" borderId="1" xfId="0" applyNumberForma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305555555556"/>
          <c:y val="0.0427536231884058"/>
          <c:w val="0.868805555555555"/>
          <c:h val="0.8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年蒸发!$A$2:$A$32</c:f>
              <c:numCache>
                <c:formatCode>General</c:formatCode>
                <c:ptCount val="31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</c:numCache>
            </c:numRef>
          </c:cat>
          <c:val>
            <c:numRef>
              <c:f>年蒸发!$O$2:$O$32</c:f>
              <c:numCache>
                <c:formatCode>General</c:formatCode>
                <c:ptCount val="31"/>
                <c:pt idx="0">
                  <c:v>1400.84861538462</c:v>
                </c:pt>
                <c:pt idx="1">
                  <c:v>1263.53323076923</c:v>
                </c:pt>
                <c:pt idx="2">
                  <c:v>1398.57938461538</c:v>
                </c:pt>
                <c:pt idx="3">
                  <c:v>1461.70246153846</c:v>
                </c:pt>
                <c:pt idx="4">
                  <c:v>1321.01015384615</c:v>
                </c:pt>
                <c:pt idx="5">
                  <c:v>1321.064</c:v>
                </c:pt>
                <c:pt idx="6">
                  <c:v>1426.93323076923</c:v>
                </c:pt>
                <c:pt idx="7">
                  <c:v>1321.58707692308</c:v>
                </c:pt>
                <c:pt idx="8">
                  <c:v>1298.87169230769</c:v>
                </c:pt>
                <c:pt idx="9">
                  <c:v>1209.22553846154</c:v>
                </c:pt>
                <c:pt idx="10">
                  <c:v>1285.29476923077</c:v>
                </c:pt>
                <c:pt idx="11">
                  <c:v>1312.72553846154</c:v>
                </c:pt>
                <c:pt idx="12">
                  <c:v>1279.94861538462</c:v>
                </c:pt>
                <c:pt idx="13">
                  <c:v>1313.12553846154</c:v>
                </c:pt>
                <c:pt idx="14">
                  <c:v>1317.51784615385</c:v>
                </c:pt>
                <c:pt idx="15">
                  <c:v>1336.40246153846</c:v>
                </c:pt>
                <c:pt idx="16">
                  <c:v>1107.14092307692</c:v>
                </c:pt>
                <c:pt idx="17">
                  <c:v>993.148615384616</c:v>
                </c:pt>
                <c:pt idx="18">
                  <c:v>1177.89476923077</c:v>
                </c:pt>
                <c:pt idx="19">
                  <c:v>1178.38707692308</c:v>
                </c:pt>
                <c:pt idx="20">
                  <c:v>1005.14861538462</c:v>
                </c:pt>
                <c:pt idx="21">
                  <c:v>1021.90246153846</c:v>
                </c:pt>
                <c:pt idx="22">
                  <c:v>1047.83323076923</c:v>
                </c:pt>
                <c:pt idx="23">
                  <c:v>963.079384615385</c:v>
                </c:pt>
                <c:pt idx="24">
                  <c:v>908.902461538462</c:v>
                </c:pt>
                <c:pt idx="25">
                  <c:v>1020.82553846154</c:v>
                </c:pt>
                <c:pt idx="26">
                  <c:v>1022.37938461538</c:v>
                </c:pt>
                <c:pt idx="27">
                  <c:v>1151.21784615385</c:v>
                </c:pt>
                <c:pt idx="28">
                  <c:v>1177.17169230769</c:v>
                </c:pt>
                <c:pt idx="29">
                  <c:v>1063.60246153846</c:v>
                </c:pt>
                <c:pt idx="30">
                  <c:v>980.040923076923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3377517"/>
        <c:axId val="28174776"/>
      </c:lineChart>
      <c:catAx>
        <c:axId val="363377517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Year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28174776"/>
        <c:crosses val="autoZero"/>
        <c:auto val="1"/>
        <c:lblAlgn val="ctr"/>
        <c:lblOffset val="100"/>
        <c:noMultiLvlLbl val="0"/>
      </c:catAx>
      <c:valAx>
        <c:axId val="28174776"/>
        <c:scaling>
          <c:orientation val="minMax"/>
          <c:min val="10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Evaporation (mm)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36337751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>
          <a:solidFill>
            <a:sysClr val="windowText" lastClr="000000"/>
          </a:solidFill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>
                <a:solidFill>
                  <a:sysClr val="windowText" lastClr="000000"/>
                </a:solidFill>
              </a:rPr>
              <a:t>I</a:t>
            </a:r>
            <a:endParaRPr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1122112211221"/>
          <c:y val="0.0426666666666667"/>
          <c:w val="0.782475247524752"/>
          <c:h val="0.8099733333333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"Tuotuohe"</c:f>
              <c:strCache>
                <c:ptCount val="1"/>
                <c:pt idx="0">
                  <c:v>Tuotuohe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年蒸发!$A$2:$A$32</c:f>
              <c:numCache>
                <c:formatCode>General</c:formatCode>
                <c:ptCount val="31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</c:numCache>
            </c:numRef>
          </c:cat>
          <c:val>
            <c:numRef>
              <c:f>年蒸发!$K$2:$K$32</c:f>
              <c:numCache>
                <c:formatCode>General</c:formatCode>
                <c:ptCount val="31"/>
                <c:pt idx="0">
                  <c:v>1630.2</c:v>
                </c:pt>
                <c:pt idx="1">
                  <c:v>1324.1</c:v>
                </c:pt>
                <c:pt idx="2">
                  <c:v>1539</c:v>
                </c:pt>
                <c:pt idx="3">
                  <c:v>1716.1</c:v>
                </c:pt>
                <c:pt idx="4">
                  <c:v>1641.2</c:v>
                </c:pt>
                <c:pt idx="5">
                  <c:v>1622</c:v>
                </c:pt>
                <c:pt idx="6">
                  <c:v>1923.4</c:v>
                </c:pt>
                <c:pt idx="7">
                  <c:v>1863.3</c:v>
                </c:pt>
                <c:pt idx="8">
                  <c:v>1685.8</c:v>
                </c:pt>
                <c:pt idx="9">
                  <c:v>1381.4</c:v>
                </c:pt>
                <c:pt idx="10">
                  <c:v>1526.5</c:v>
                </c:pt>
                <c:pt idx="11">
                  <c:v>1557</c:v>
                </c:pt>
                <c:pt idx="12">
                  <c:v>1510.5</c:v>
                </c:pt>
                <c:pt idx="13">
                  <c:v>1591</c:v>
                </c:pt>
                <c:pt idx="14">
                  <c:v>1530.9</c:v>
                </c:pt>
                <c:pt idx="15">
                  <c:v>1644.9</c:v>
                </c:pt>
                <c:pt idx="16">
                  <c:v>1634.9</c:v>
                </c:pt>
                <c:pt idx="17">
                  <c:v>1444.7</c:v>
                </c:pt>
                <c:pt idx="18">
                  <c:v>1775.2</c:v>
                </c:pt>
                <c:pt idx="19">
                  <c:v>1680.6</c:v>
                </c:pt>
                <c:pt idx="20">
                  <c:v>1441.3</c:v>
                </c:pt>
                <c:pt idx="21">
                  <c:v>1492.6</c:v>
                </c:pt>
                <c:pt idx="22">
                  <c:v>1627.3</c:v>
                </c:pt>
                <c:pt idx="23">
                  <c:v>1465.5</c:v>
                </c:pt>
                <c:pt idx="24">
                  <c:v>1401.7</c:v>
                </c:pt>
                <c:pt idx="25">
                  <c:v>1543.3</c:v>
                </c:pt>
                <c:pt idx="26">
                  <c:v>1553.9</c:v>
                </c:pt>
                <c:pt idx="27">
                  <c:v>1674.6</c:v>
                </c:pt>
                <c:pt idx="28">
                  <c:v>1627.1</c:v>
                </c:pt>
                <c:pt idx="29">
                  <c:v>1583.4</c:v>
                </c:pt>
                <c:pt idx="30">
                  <c:v>1329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363377517"/>
        <c:axId val="28174776"/>
      </c:barChart>
      <c:lineChart>
        <c:grouping val="standard"/>
        <c:varyColors val="0"/>
        <c:ser>
          <c:idx val="1"/>
          <c:order val="1"/>
          <c:tx>
            <c:strRef>
              <c:f>"Tuotuohe anomaly"</c:f>
              <c:strCache>
                <c:ptCount val="1"/>
                <c:pt idx="0">
                  <c:v>Tuotuohe anomaly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/>
            <a:sp3d contourW="9525"/>
          </c:spPr>
          <c:marker>
            <c:symbol val="circle"/>
            <c:size val="4"/>
            <c:spPr>
              <a:solidFill>
                <a:schemeClr val="accent1">
                  <a:lumMod val="75000"/>
                </a:schemeClr>
              </a:solidFill>
              <a:ln w="12700">
                <a:noFill/>
                <a:round/>
              </a:ln>
              <a:effectLst/>
            </c:spPr>
          </c:marker>
          <c:dLbls>
            <c:delete val="1"/>
          </c:dLbls>
          <c:cat>
            <c:numRef>
              <c:f>年蒸发!$A$2:$A$32</c:f>
              <c:numCache>
                <c:formatCode>General</c:formatCode>
                <c:ptCount val="31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</c:numCache>
            </c:numRef>
          </c:cat>
          <c:val>
            <c:numRef>
              <c:f>年蒸发!$L$2:$L$32</c:f>
              <c:numCache>
                <c:formatCode>General</c:formatCode>
                <c:ptCount val="31"/>
                <c:pt idx="0">
                  <c:v>50.77</c:v>
                </c:pt>
                <c:pt idx="1">
                  <c:v>-255.33</c:v>
                </c:pt>
                <c:pt idx="2">
                  <c:v>-40.4300000000001</c:v>
                </c:pt>
                <c:pt idx="3">
                  <c:v>136.67</c:v>
                </c:pt>
                <c:pt idx="4">
                  <c:v>61.77</c:v>
                </c:pt>
                <c:pt idx="5">
                  <c:v>42.5699999999999</c:v>
                </c:pt>
                <c:pt idx="6">
                  <c:v>343.97</c:v>
                </c:pt>
                <c:pt idx="7">
                  <c:v>283.87</c:v>
                </c:pt>
                <c:pt idx="8">
                  <c:v>106.37</c:v>
                </c:pt>
                <c:pt idx="9">
                  <c:v>-198.03</c:v>
                </c:pt>
                <c:pt idx="10">
                  <c:v>-52.9300000000001</c:v>
                </c:pt>
                <c:pt idx="11">
                  <c:v>-22.4300000000001</c:v>
                </c:pt>
                <c:pt idx="12">
                  <c:v>-68.9300000000001</c:v>
                </c:pt>
                <c:pt idx="13">
                  <c:v>11.5699999999999</c:v>
                </c:pt>
                <c:pt idx="14">
                  <c:v>-48.53</c:v>
                </c:pt>
                <c:pt idx="15">
                  <c:v>65.47</c:v>
                </c:pt>
                <c:pt idx="16">
                  <c:v>55.47</c:v>
                </c:pt>
                <c:pt idx="17">
                  <c:v>-134.73</c:v>
                </c:pt>
                <c:pt idx="18">
                  <c:v>195.77</c:v>
                </c:pt>
                <c:pt idx="19">
                  <c:v>101.17</c:v>
                </c:pt>
                <c:pt idx="20">
                  <c:v>-138.13</c:v>
                </c:pt>
                <c:pt idx="21">
                  <c:v>-86.8300000000002</c:v>
                </c:pt>
                <c:pt idx="22">
                  <c:v>47.8699999999999</c:v>
                </c:pt>
                <c:pt idx="23">
                  <c:v>-113.93</c:v>
                </c:pt>
                <c:pt idx="24">
                  <c:v>-177.73</c:v>
                </c:pt>
                <c:pt idx="25">
                  <c:v>-36.1300000000001</c:v>
                </c:pt>
                <c:pt idx="26">
                  <c:v>-25.53</c:v>
                </c:pt>
                <c:pt idx="27">
                  <c:v>95.1699999999998</c:v>
                </c:pt>
                <c:pt idx="28">
                  <c:v>47.6699999999998</c:v>
                </c:pt>
                <c:pt idx="29">
                  <c:v>3.97000000000003</c:v>
                </c:pt>
                <c:pt idx="30">
                  <c:v>-250.43</c:v>
                </c:pt>
              </c:numCache>
            </c:numRef>
          </c:val>
          <c:smooth val="0"/>
        </c:ser>
        <c:ser>
          <c:idx val="2"/>
          <c:order val="2"/>
          <c:spPr>
            <a:ln w="9525" cap="rnd">
              <a:solidFill>
                <a:schemeClr val="tx1"/>
              </a:solidFill>
              <a:prstDash val="sysDash"/>
              <a:round/>
            </a:ln>
            <a:effectLst/>
            <a:sp3d contourW="9525"/>
          </c:spPr>
          <c:marker>
            <c:symbol val="none"/>
          </c:marker>
          <c:dLbls>
            <c:delete val="1"/>
          </c:dLbls>
          <c:cat>
            <c:numRef>
              <c:f>年蒸发!$A$2:$A$32</c:f>
              <c:numCache>
                <c:formatCode>General</c:formatCode>
                <c:ptCount val="31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</c:numCache>
            </c:numRef>
          </c:cat>
          <c:val>
            <c:numRef>
              <c:f>年蒸发!$P$2:$P$32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1650245"/>
        <c:axId val="630227167"/>
      </c:lineChart>
      <c:catAx>
        <c:axId val="363377517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>
                    <a:solidFill>
                      <a:sysClr val="windowText" lastClr="000000"/>
                    </a:solidFill>
                  </a:rPr>
                  <a:t>Year</a:t>
                </a:r>
                <a:endParaRPr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2817477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8174776"/>
        <c:scaling>
          <c:orientation val="minMax"/>
          <c:min val="120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>
                    <a:solidFill>
                      <a:sysClr val="windowText" lastClr="000000"/>
                    </a:solidFill>
                  </a:rPr>
                  <a:t>Evaporation (mm)</a:t>
                </a:r>
                <a:endParaRPr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363377517"/>
        <c:crosses val="autoZero"/>
        <c:crossBetween val="between"/>
      </c:valAx>
      <c:catAx>
        <c:axId val="621650245"/>
        <c:scaling>
          <c:orientation val="minMax"/>
        </c:scaling>
        <c:delete val="1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630227167"/>
        <c:crosses val="autoZero"/>
        <c:auto val="1"/>
        <c:lblAlgn val="ctr"/>
        <c:lblOffset val="100"/>
        <c:noMultiLvlLbl val="0"/>
      </c:catAx>
      <c:valAx>
        <c:axId val="630227167"/>
        <c:scaling>
          <c:orientation val="minMax"/>
        </c:scaling>
        <c:delete val="0"/>
        <c:axPos val="r"/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621650245"/>
        <c:crosses val="max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delete val="1"/>
      </c:legendEntry>
      <c:layout>
        <c:manualLayout>
          <c:xMode val="edge"/>
          <c:yMode val="edge"/>
          <c:x val="0.133663366336634"/>
          <c:y val="0.0344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lang="zh-CN">
          <a:solidFill>
            <a:sysClr val="windowText" lastClr="000000"/>
          </a:solidFill>
        </a:defRPr>
      </a:pPr>
    </a:p>
  </c:txPr>
  <c:externalData r:id="rId1">
    <c:autoUpdate val="0"/>
  </c:externalData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II</a:t>
            </a:r>
            <a:endParaRPr lang="en-US" altLang="zh-CN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6251443656162"/>
          <c:y val="0.0370666666666667"/>
          <c:w val="0.732684375515591"/>
          <c:h val="0.8027733333333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"Maduo"</c:f>
              <c:strCache>
                <c:ptCount val="1"/>
                <c:pt idx="0">
                  <c:v>Maduo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年蒸发!$A$2:$A$32</c:f>
              <c:numCache>
                <c:formatCode>General</c:formatCode>
                <c:ptCount val="31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</c:numCache>
            </c:numRef>
          </c:cat>
          <c:val>
            <c:numRef>
              <c:f>年蒸发!$H$2:$H$32</c:f>
              <c:numCache>
                <c:formatCode>General</c:formatCode>
                <c:ptCount val="31"/>
                <c:pt idx="0">
                  <c:v>1478.9</c:v>
                </c:pt>
                <c:pt idx="1">
                  <c:v>1209.1</c:v>
                </c:pt>
                <c:pt idx="2">
                  <c:v>1292.6</c:v>
                </c:pt>
                <c:pt idx="3">
                  <c:v>1438.8</c:v>
                </c:pt>
                <c:pt idx="4">
                  <c:v>1239.7</c:v>
                </c:pt>
                <c:pt idx="5">
                  <c:v>1315.6</c:v>
                </c:pt>
                <c:pt idx="6">
                  <c:v>1476.7</c:v>
                </c:pt>
                <c:pt idx="7">
                  <c:v>1395</c:v>
                </c:pt>
                <c:pt idx="8">
                  <c:v>1301.8</c:v>
                </c:pt>
                <c:pt idx="9">
                  <c:v>1216.7</c:v>
                </c:pt>
                <c:pt idx="10">
                  <c:v>1309.3</c:v>
                </c:pt>
                <c:pt idx="11">
                  <c:v>1368.5</c:v>
                </c:pt>
                <c:pt idx="12">
                  <c:v>1385.1</c:v>
                </c:pt>
                <c:pt idx="13">
                  <c:v>1422.7</c:v>
                </c:pt>
                <c:pt idx="14">
                  <c:v>1440.9</c:v>
                </c:pt>
                <c:pt idx="15">
                  <c:v>1565</c:v>
                </c:pt>
                <c:pt idx="16">
                  <c:v>1443.5</c:v>
                </c:pt>
                <c:pt idx="17">
                  <c:v>1142</c:v>
                </c:pt>
                <c:pt idx="18">
                  <c:v>1292.4</c:v>
                </c:pt>
                <c:pt idx="19">
                  <c:v>1339.8</c:v>
                </c:pt>
                <c:pt idx="20">
                  <c:v>1265.7</c:v>
                </c:pt>
                <c:pt idx="21">
                  <c:v>1081.1</c:v>
                </c:pt>
                <c:pt idx="22">
                  <c:v>1305.4</c:v>
                </c:pt>
                <c:pt idx="23">
                  <c:v>1199.6</c:v>
                </c:pt>
                <c:pt idx="24">
                  <c:v>1101.8</c:v>
                </c:pt>
                <c:pt idx="25">
                  <c:v>1155.8</c:v>
                </c:pt>
                <c:pt idx="26">
                  <c:v>1404.5</c:v>
                </c:pt>
                <c:pt idx="27">
                  <c:v>1486.3</c:v>
                </c:pt>
                <c:pt idx="28">
                  <c:v>1563.6</c:v>
                </c:pt>
                <c:pt idx="29">
                  <c:v>1386.6</c:v>
                </c:pt>
                <c:pt idx="30">
                  <c:v>1170.8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363377517"/>
        <c:axId val="28174776"/>
      </c:barChart>
      <c:lineChart>
        <c:grouping val="standard"/>
        <c:varyColors val="0"/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f>年蒸发!$A$2:$A$32</c:f>
              <c:numCache>
                <c:formatCode>General</c:formatCode>
                <c:ptCount val="31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</c:numCache>
            </c:numRef>
          </c:cat>
          <c:val>
            <c:numRef>
              <c:f>年蒸发!$P$2:$P$32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363377517"/>
        <c:axId val="28174776"/>
      </c:lineChart>
      <c:lineChart>
        <c:grouping val="standard"/>
        <c:varyColors val="0"/>
        <c:ser>
          <c:idx val="1"/>
          <c:order val="1"/>
          <c:tx>
            <c:strRef>
              <c:f>"Maduo anomaly"</c:f>
              <c:strCache>
                <c:ptCount val="1"/>
                <c:pt idx="0">
                  <c:v>Maduo anomaly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  <a:sp3d contourW="12700"/>
          </c:spPr>
          <c:marker>
            <c:symbol val="circle"/>
            <c:size val="4"/>
            <c:spPr>
              <a:solidFill>
                <a:schemeClr val="accent1">
                  <a:lumMod val="75000"/>
                </a:schemeClr>
              </a:solidFill>
              <a:ln w="9525">
                <a:noFill/>
              </a:ln>
              <a:effectLst/>
            </c:spPr>
          </c:marker>
          <c:dLbls>
            <c:delete val="1"/>
          </c:dLbls>
          <c:cat>
            <c:numRef>
              <c:f>年蒸发!$A$2:$A$32</c:f>
              <c:numCache>
                <c:formatCode>General</c:formatCode>
                <c:ptCount val="31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</c:numCache>
            </c:numRef>
          </c:cat>
          <c:val>
            <c:numRef>
              <c:f>年蒸发!$I$2:$I$32</c:f>
              <c:numCache>
                <c:formatCode>General</c:formatCode>
                <c:ptCount val="31"/>
                <c:pt idx="0">
                  <c:v>150.02</c:v>
                </c:pt>
                <c:pt idx="1">
                  <c:v>-119.78</c:v>
                </c:pt>
                <c:pt idx="2">
                  <c:v>-36.2800000000002</c:v>
                </c:pt>
                <c:pt idx="3">
                  <c:v>109.92</c:v>
                </c:pt>
                <c:pt idx="4">
                  <c:v>-89.1800000000001</c:v>
                </c:pt>
                <c:pt idx="5">
                  <c:v>-13.2800000000002</c:v>
                </c:pt>
                <c:pt idx="6">
                  <c:v>147.82</c:v>
                </c:pt>
                <c:pt idx="7">
                  <c:v>66.1199999999999</c:v>
                </c:pt>
                <c:pt idx="8">
                  <c:v>-27.0800000000002</c:v>
                </c:pt>
                <c:pt idx="9">
                  <c:v>-112.18</c:v>
                </c:pt>
                <c:pt idx="10">
                  <c:v>-19.5800000000002</c:v>
                </c:pt>
                <c:pt idx="11">
                  <c:v>39.6199999999999</c:v>
                </c:pt>
                <c:pt idx="12">
                  <c:v>56.2199999999998</c:v>
                </c:pt>
                <c:pt idx="13">
                  <c:v>93.8199999999999</c:v>
                </c:pt>
                <c:pt idx="14">
                  <c:v>112.02</c:v>
                </c:pt>
                <c:pt idx="15">
                  <c:v>236.12</c:v>
                </c:pt>
                <c:pt idx="16">
                  <c:v>114.62</c:v>
                </c:pt>
                <c:pt idx="17">
                  <c:v>-186.88</c:v>
                </c:pt>
                <c:pt idx="18">
                  <c:v>-36.48</c:v>
                </c:pt>
                <c:pt idx="19">
                  <c:v>10.9199999999998</c:v>
                </c:pt>
                <c:pt idx="20">
                  <c:v>-63.1800000000001</c:v>
                </c:pt>
                <c:pt idx="21">
                  <c:v>-247.78</c:v>
                </c:pt>
                <c:pt idx="22">
                  <c:v>-23.48</c:v>
                </c:pt>
                <c:pt idx="23">
                  <c:v>-129.28</c:v>
                </c:pt>
                <c:pt idx="24">
                  <c:v>-227.08</c:v>
                </c:pt>
                <c:pt idx="25">
                  <c:v>-173.08</c:v>
                </c:pt>
                <c:pt idx="26">
                  <c:v>75.6199999999999</c:v>
                </c:pt>
                <c:pt idx="27">
                  <c:v>157.42</c:v>
                </c:pt>
                <c:pt idx="28">
                  <c:v>234.72</c:v>
                </c:pt>
                <c:pt idx="29">
                  <c:v>57.7199999999998</c:v>
                </c:pt>
                <c:pt idx="30">
                  <c:v>-158.08</c:v>
                </c:pt>
              </c:numCache>
            </c:numRef>
          </c:val>
          <c:smooth val="0"/>
        </c:ser>
        <c:ser>
          <c:idx val="3"/>
          <c:order val="3"/>
          <c:spPr>
            <a:ln w="9525" cap="rnd">
              <a:solidFill>
                <a:schemeClr val="tx1"/>
              </a:solidFill>
              <a:prstDash val="sysDash"/>
              <a:round/>
            </a:ln>
            <a:effectLst/>
            <a:sp3d contourW="9525"/>
          </c:spPr>
          <c:marker>
            <c:symbol val="none"/>
          </c:marker>
          <c:dLbls>
            <c:delete val="1"/>
          </c:dLbls>
          <c:cat>
            <c:numRef>
              <c:f>年蒸发!$A$2:$A$32</c:f>
              <c:numCache>
                <c:formatCode>General</c:formatCode>
                <c:ptCount val="31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</c:numCache>
            </c:numRef>
          </c:cat>
          <c:val>
            <c:numRef>
              <c:f>年蒸发!$P$2:$P$32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3349047"/>
        <c:axId val="301460729"/>
      </c:lineChart>
      <c:catAx>
        <c:axId val="363377517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Year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2817477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8174776"/>
        <c:scaling>
          <c:orientation val="minMax"/>
          <c:max val="2100"/>
          <c:min val="11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Evaporation (mm)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363377517"/>
        <c:crosses val="autoZero"/>
        <c:crossBetween val="between"/>
      </c:valAx>
      <c:catAx>
        <c:axId val="963349047"/>
        <c:scaling>
          <c:orientation val="minMax"/>
        </c:scaling>
        <c:delete val="1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301460729"/>
        <c:crosses val="autoZero"/>
        <c:auto val="1"/>
        <c:lblAlgn val="ctr"/>
        <c:lblOffset val="100"/>
        <c:noMultiLvlLbl val="0"/>
      </c:catAx>
      <c:valAx>
        <c:axId val="301460729"/>
        <c:scaling>
          <c:orientation val="minMax"/>
          <c:min val="-600"/>
        </c:scaling>
        <c:delete val="0"/>
        <c:axPos val="r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Evaporation anomaly (mm)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963349047"/>
        <c:crosses val="max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1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128526645768025"/>
          <c:y val="0.0533333333333333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>
          <a:solidFill>
            <a:sysClr val="windowText" lastClr="000000"/>
          </a:solidFill>
        </a:defRPr>
      </a:pPr>
    </a:p>
  </c:txPr>
  <c:externalData r:id="rId1">
    <c:autoUpdate val="0"/>
  </c:externalData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III</a:t>
            </a:r>
            <a:endParaRPr lang="en-US" altLang="zh-CN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923279986800858"/>
          <c:y val="0.0386666666666667"/>
          <c:w val="0.746708463949843"/>
          <c:h val="0.8099733333333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"Geermu"</c:f>
              <c:strCache>
                <c:ptCount val="1"/>
                <c:pt idx="0">
                  <c:v>Geermu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年蒸发!$A$2:$A$32</c:f>
              <c:numCache>
                <c:formatCode>General</c:formatCode>
                <c:ptCount val="31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</c:numCache>
            </c:numRef>
          </c:cat>
          <c:val>
            <c:numRef>
              <c:f>年蒸发!$D$2:$D$32</c:f>
              <c:numCache>
                <c:formatCode>General</c:formatCode>
                <c:ptCount val="31"/>
                <c:pt idx="0">
                  <c:v>2506.7</c:v>
                </c:pt>
                <c:pt idx="1">
                  <c:v>2598.1</c:v>
                </c:pt>
                <c:pt idx="2">
                  <c:v>2740.4</c:v>
                </c:pt>
                <c:pt idx="3">
                  <c:v>2665.9</c:v>
                </c:pt>
                <c:pt idx="4">
                  <c:v>2455.3</c:v>
                </c:pt>
                <c:pt idx="5">
                  <c:v>2496.7</c:v>
                </c:pt>
                <c:pt idx="6">
                  <c:v>2449.7</c:v>
                </c:pt>
                <c:pt idx="7">
                  <c:v>2361.2</c:v>
                </c:pt>
                <c:pt idx="8">
                  <c:v>2304.2</c:v>
                </c:pt>
                <c:pt idx="9">
                  <c:v>2220.4</c:v>
                </c:pt>
                <c:pt idx="10">
                  <c:v>2076.4</c:v>
                </c:pt>
                <c:pt idx="11">
                  <c:v>2155.5</c:v>
                </c:pt>
                <c:pt idx="12">
                  <c:v>2138.2</c:v>
                </c:pt>
                <c:pt idx="13">
                  <c:v>2159.6</c:v>
                </c:pt>
                <c:pt idx="14">
                  <c:v>2060.1</c:v>
                </c:pt>
                <c:pt idx="15">
                  <c:v>2011.2</c:v>
                </c:pt>
                <c:pt idx="16">
                  <c:v>1633.4</c:v>
                </c:pt>
                <c:pt idx="17">
                  <c:v>1826.2</c:v>
                </c:pt>
                <c:pt idx="18">
                  <c:v>1827.1</c:v>
                </c:pt>
                <c:pt idx="19">
                  <c:v>1739.9</c:v>
                </c:pt>
                <c:pt idx="20">
                  <c:v>1688.8</c:v>
                </c:pt>
                <c:pt idx="21">
                  <c:v>1745.2</c:v>
                </c:pt>
                <c:pt idx="22">
                  <c:v>1596.2</c:v>
                </c:pt>
                <c:pt idx="23">
                  <c:v>1603</c:v>
                </c:pt>
                <c:pt idx="24">
                  <c:v>1562.5</c:v>
                </c:pt>
                <c:pt idx="25">
                  <c:v>1634.4</c:v>
                </c:pt>
                <c:pt idx="26">
                  <c:v>1527.8</c:v>
                </c:pt>
                <c:pt idx="27">
                  <c:v>1608.5</c:v>
                </c:pt>
                <c:pt idx="28">
                  <c:v>1605.7</c:v>
                </c:pt>
                <c:pt idx="29">
                  <c:v>1592.2</c:v>
                </c:pt>
                <c:pt idx="30">
                  <c:v>1798.8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363377517"/>
        <c:axId val="28174776"/>
      </c:barChart>
      <c:lineChart>
        <c:grouping val="standard"/>
        <c:varyColors val="0"/>
        <c:ser>
          <c:idx val="1"/>
          <c:order val="1"/>
          <c:tx>
            <c:strRef>
              <c:f>"Geermu anomaly"</c:f>
              <c:strCache>
                <c:ptCount val="1"/>
                <c:pt idx="0">
                  <c:v>Geermu anomaly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/>
            <a:sp3d contourW="9525"/>
          </c:spPr>
          <c:marker>
            <c:symbol val="circle"/>
            <c:size val="4"/>
            <c:spPr>
              <a:solidFill>
                <a:schemeClr val="accent1">
                  <a:lumMod val="75000"/>
                </a:schemeClr>
              </a:solidFill>
              <a:ln w="9525">
                <a:noFill/>
              </a:ln>
              <a:effectLst/>
            </c:spPr>
          </c:marker>
          <c:dLbls>
            <c:delete val="1"/>
          </c:dLbls>
          <c:cat>
            <c:numRef>
              <c:f>年蒸发!$A$2:$A$32</c:f>
              <c:numCache>
                <c:formatCode>General</c:formatCode>
                <c:ptCount val="31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</c:numCache>
            </c:numRef>
          </c:cat>
          <c:val>
            <c:numRef>
              <c:f>年蒸发!$E$2:$E$32</c:f>
              <c:numCache>
                <c:formatCode>General</c:formatCode>
                <c:ptCount val="31"/>
                <c:pt idx="0">
                  <c:v>494.142</c:v>
                </c:pt>
                <c:pt idx="1">
                  <c:v>585.542</c:v>
                </c:pt>
                <c:pt idx="2">
                  <c:v>727.842</c:v>
                </c:pt>
                <c:pt idx="3">
                  <c:v>653.342</c:v>
                </c:pt>
                <c:pt idx="4">
                  <c:v>442.742</c:v>
                </c:pt>
                <c:pt idx="5">
                  <c:v>484.142</c:v>
                </c:pt>
                <c:pt idx="6">
                  <c:v>437.142</c:v>
                </c:pt>
                <c:pt idx="7">
                  <c:v>348.642</c:v>
                </c:pt>
                <c:pt idx="8">
                  <c:v>291.642</c:v>
                </c:pt>
                <c:pt idx="9">
                  <c:v>207.842</c:v>
                </c:pt>
                <c:pt idx="10">
                  <c:v>63.8420000000001</c:v>
                </c:pt>
                <c:pt idx="11">
                  <c:v>142.942</c:v>
                </c:pt>
                <c:pt idx="12">
                  <c:v>125.642</c:v>
                </c:pt>
                <c:pt idx="13">
                  <c:v>147.042</c:v>
                </c:pt>
                <c:pt idx="14">
                  <c:v>47.5419999999999</c:v>
                </c:pt>
                <c:pt idx="15">
                  <c:v>-1.35799999999995</c:v>
                </c:pt>
                <c:pt idx="16">
                  <c:v>-379.158</c:v>
                </c:pt>
                <c:pt idx="17">
                  <c:v>-186.358</c:v>
                </c:pt>
                <c:pt idx="18">
                  <c:v>-185.458</c:v>
                </c:pt>
                <c:pt idx="19">
                  <c:v>-272.658</c:v>
                </c:pt>
                <c:pt idx="20">
                  <c:v>-323.758</c:v>
                </c:pt>
                <c:pt idx="21">
                  <c:v>-267.358</c:v>
                </c:pt>
                <c:pt idx="22">
                  <c:v>-416.358</c:v>
                </c:pt>
                <c:pt idx="23">
                  <c:v>-409.558</c:v>
                </c:pt>
                <c:pt idx="24">
                  <c:v>-450.058</c:v>
                </c:pt>
                <c:pt idx="25">
                  <c:v>-378.158</c:v>
                </c:pt>
                <c:pt idx="26">
                  <c:v>-484.758</c:v>
                </c:pt>
                <c:pt idx="27">
                  <c:v>-404.058</c:v>
                </c:pt>
                <c:pt idx="28">
                  <c:v>-406.858</c:v>
                </c:pt>
                <c:pt idx="29">
                  <c:v>-420.358</c:v>
                </c:pt>
                <c:pt idx="30">
                  <c:v>-213.758</c:v>
                </c:pt>
              </c:numCache>
            </c:numRef>
          </c:val>
          <c:smooth val="0"/>
        </c:ser>
        <c:ser>
          <c:idx val="2"/>
          <c:order val="2"/>
          <c:spPr>
            <a:ln w="9525" cap="rnd">
              <a:solidFill>
                <a:schemeClr val="tx1"/>
              </a:solidFill>
              <a:prstDash val="sysDash"/>
              <a:round/>
            </a:ln>
            <a:effectLst/>
            <a:sp3d contourW="9525"/>
          </c:spPr>
          <c:marker>
            <c:symbol val="none"/>
          </c:marker>
          <c:dLbls>
            <c:delete val="1"/>
          </c:dLbls>
          <c:cat>
            <c:numRef>
              <c:f>年蒸发!$A$2:$A$32</c:f>
              <c:numCache>
                <c:formatCode>General</c:formatCode>
                <c:ptCount val="31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</c:numCache>
            </c:numRef>
          </c:cat>
          <c:val>
            <c:numRef>
              <c:f>年蒸发!$P$2:$P$32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5659952"/>
        <c:axId val="594505224"/>
      </c:lineChart>
      <c:catAx>
        <c:axId val="363377517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Year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2817477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8174776"/>
        <c:scaling>
          <c:orientation val="minMax"/>
          <c:min val="14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Evaporation (mm)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363377517"/>
        <c:crosses val="autoZero"/>
        <c:crossBetween val="between"/>
        <c:majorUnit val="400"/>
      </c:valAx>
      <c:catAx>
        <c:axId val="965659952"/>
        <c:scaling>
          <c:orientation val="minMax"/>
        </c:scaling>
        <c:delete val="1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594505224"/>
        <c:crosses val="autoZero"/>
        <c:auto val="1"/>
        <c:lblAlgn val="ctr"/>
        <c:lblOffset val="100"/>
        <c:noMultiLvlLbl val="0"/>
      </c:catAx>
      <c:valAx>
        <c:axId val="594505224"/>
        <c:scaling>
          <c:orientation val="minMax"/>
        </c:scaling>
        <c:delete val="0"/>
        <c:axPos val="r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Evaporation anomaly (mm)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965659952"/>
        <c:crosses val="max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ayout>
        <c:manualLayout>
          <c:xMode val="edge"/>
          <c:yMode val="edge"/>
          <c:x val="0.262910410823296"/>
          <c:y val="0.129333333333333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>
          <a:solidFill>
            <a:sysClr val="windowText" lastClr="000000"/>
          </a:solidFill>
        </a:defRPr>
      </a:pPr>
    </a:p>
  </c:txPr>
  <c:externalData r:id="rId1">
    <c:autoUpdate val="0"/>
  </c:externalData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15</xdr:col>
      <xdr:colOff>86995</xdr:colOff>
      <xdr:row>3</xdr:row>
      <xdr:rowOff>106045</xdr:rowOff>
    </xdr:from>
    <xdr:to>
      <xdr:col>21</xdr:col>
      <xdr:colOff>345440</xdr:colOff>
      <xdr:row>17</xdr:row>
      <xdr:rowOff>95250</xdr:rowOff>
    </xdr:to>
    <xdr:graphicFrame>
      <xdr:nvGraphicFramePr>
        <xdr:cNvPr id="2" name="图表 1"/>
        <xdr:cNvGraphicFramePr/>
      </xdr:nvGraphicFramePr>
      <xdr:xfrm>
        <a:off x="11316970" y="648970"/>
        <a:ext cx="4373245" cy="252285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371475</xdr:colOff>
      <xdr:row>3</xdr:row>
      <xdr:rowOff>114300</xdr:rowOff>
    </xdr:from>
    <xdr:to>
      <xdr:col>8</xdr:col>
      <xdr:colOff>123825</xdr:colOff>
      <xdr:row>16</xdr:row>
      <xdr:rowOff>142875</xdr:rowOff>
    </xdr:to>
    <xdr:graphicFrame>
      <xdr:nvGraphicFramePr>
        <xdr:cNvPr id="3" name="图表 2"/>
        <xdr:cNvGraphicFramePr/>
      </xdr:nvGraphicFramePr>
      <xdr:xfrm>
        <a:off x="2428875" y="657225"/>
        <a:ext cx="3848100" cy="23812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209550</xdr:colOff>
      <xdr:row>3</xdr:row>
      <xdr:rowOff>171450</xdr:rowOff>
    </xdr:from>
    <xdr:to>
      <xdr:col>14</xdr:col>
      <xdr:colOff>353060</xdr:colOff>
      <xdr:row>17</xdr:row>
      <xdr:rowOff>19050</xdr:rowOff>
    </xdr:to>
    <xdr:graphicFrame>
      <xdr:nvGraphicFramePr>
        <xdr:cNvPr id="4" name="图表 3"/>
        <xdr:cNvGraphicFramePr/>
      </xdr:nvGraphicFramePr>
      <xdr:xfrm>
        <a:off x="7048500" y="714375"/>
        <a:ext cx="3848735" cy="23812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361950</xdr:colOff>
      <xdr:row>19</xdr:row>
      <xdr:rowOff>0</xdr:rowOff>
    </xdr:from>
    <xdr:to>
      <xdr:col>9</xdr:col>
      <xdr:colOff>476885</xdr:colOff>
      <xdr:row>32</xdr:row>
      <xdr:rowOff>28575</xdr:rowOff>
    </xdr:to>
    <xdr:graphicFrame>
      <xdr:nvGraphicFramePr>
        <xdr:cNvPr id="5" name="图表 4"/>
        <xdr:cNvGraphicFramePr/>
      </xdr:nvGraphicFramePr>
      <xdr:xfrm>
        <a:off x="3467100" y="3438525"/>
        <a:ext cx="3848735" cy="23812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topLeftCell="D7" workbookViewId="0">
      <selection activeCell="S28" sqref="S28"/>
    </sheetView>
  </sheetViews>
  <sheetFormatPr defaultColWidth="9" defaultRowHeight="14.25"/>
  <cols>
    <col min="4" max="4" width="13.75" style="1"/>
    <col min="5" max="5" width="9.375" style="1"/>
    <col min="8" max="8" width="12.625" style="1"/>
    <col min="9" max="9" width="9" style="1"/>
    <col min="11" max="11" width="12.625" style="1"/>
    <col min="12" max="12" width="9" style="1"/>
  </cols>
  <sheetData>
    <row r="1" spans="2:15">
      <c r="B1" s="2" t="s">
        <v>0</v>
      </c>
      <c r="C1" s="2" t="s">
        <v>1</v>
      </c>
      <c r="D1" s="3" t="s">
        <v>2</v>
      </c>
      <c r="E1" s="3"/>
      <c r="F1" s="2" t="s">
        <v>3</v>
      </c>
      <c r="G1" s="2" t="s">
        <v>4</v>
      </c>
      <c r="H1" s="3" t="s">
        <v>5</v>
      </c>
      <c r="I1" s="3"/>
      <c r="J1" s="2" t="s">
        <v>6</v>
      </c>
      <c r="K1" s="3" t="s">
        <v>7</v>
      </c>
      <c r="L1" s="3"/>
      <c r="M1" s="2" t="s">
        <v>8</v>
      </c>
      <c r="N1" s="6" t="s">
        <v>9</v>
      </c>
      <c r="O1" t="s">
        <v>10</v>
      </c>
    </row>
    <row r="2" spans="1:16">
      <c r="A2">
        <v>1988</v>
      </c>
      <c r="B2" s="4">
        <v>1313.1</v>
      </c>
      <c r="C2" s="4">
        <v>1766.9</v>
      </c>
      <c r="D2" s="5">
        <v>2506.7</v>
      </c>
      <c r="E2" s="5">
        <f>D2-2012.558</f>
        <v>494.142</v>
      </c>
      <c r="F2" s="4">
        <v>1346</v>
      </c>
      <c r="G2" s="4">
        <v>2984</v>
      </c>
      <c r="H2" s="5">
        <v>1478.9</v>
      </c>
      <c r="I2" s="5">
        <f>H2-1328.88</f>
        <v>150.02</v>
      </c>
      <c r="J2" s="4">
        <v>1332.2</v>
      </c>
      <c r="K2" s="5">
        <v>1630.2</v>
      </c>
      <c r="L2" s="5">
        <f>K2-1579.43</f>
        <v>50.77</v>
      </c>
      <c r="M2" s="4">
        <v>1569.1</v>
      </c>
      <c r="N2" s="4">
        <v>1589</v>
      </c>
      <c r="O2">
        <f>AVERAGE(B2:N2)</f>
        <v>1400.84861538462</v>
      </c>
      <c r="P2">
        <v>0</v>
      </c>
    </row>
    <row r="3" spans="1:16">
      <c r="A3">
        <v>1989</v>
      </c>
      <c r="B3" s="4">
        <v>1096.8</v>
      </c>
      <c r="C3" s="4">
        <v>1576.8</v>
      </c>
      <c r="D3" s="5">
        <v>2598.1</v>
      </c>
      <c r="E3" s="5">
        <f t="shared" ref="E3:E32" si="0">D3-2012.558</f>
        <v>585.542</v>
      </c>
      <c r="F3" s="4">
        <v>1124.5</v>
      </c>
      <c r="G3" s="4">
        <v>3125.2</v>
      </c>
      <c r="H3" s="5">
        <v>1209.1</v>
      </c>
      <c r="I3" s="5">
        <f t="shared" ref="I3:I32" si="1">H3-1328.88</f>
        <v>-119.78</v>
      </c>
      <c r="J3" s="4">
        <v>1197.4</v>
      </c>
      <c r="K3" s="5">
        <v>1324.1</v>
      </c>
      <c r="L3" s="5">
        <f t="shared" ref="L3:L32" si="2">K3-1579.43</f>
        <v>-255.33</v>
      </c>
      <c r="M3" s="4">
        <v>1500.8</v>
      </c>
      <c r="N3" s="7">
        <v>1462.7</v>
      </c>
      <c r="O3">
        <f t="shared" ref="O3:O32" si="3">AVERAGE(B3:N3)</f>
        <v>1263.53323076923</v>
      </c>
      <c r="P3">
        <v>0</v>
      </c>
    </row>
    <row r="4" spans="1:16">
      <c r="A4">
        <v>1990</v>
      </c>
      <c r="B4" s="4">
        <v>1041.8</v>
      </c>
      <c r="C4" s="4">
        <v>1985.3</v>
      </c>
      <c r="D4" s="5">
        <v>2740.4</v>
      </c>
      <c r="E4" s="5">
        <f t="shared" si="0"/>
        <v>727.842</v>
      </c>
      <c r="F4" s="4">
        <v>1342.2</v>
      </c>
      <c r="G4" s="4">
        <v>3191.3</v>
      </c>
      <c r="H4" s="5">
        <v>1292.6</v>
      </c>
      <c r="I4" s="5">
        <f t="shared" si="1"/>
        <v>-36.2800000000002</v>
      </c>
      <c r="J4" s="4">
        <v>1321.3</v>
      </c>
      <c r="K4" s="5">
        <v>1539</v>
      </c>
      <c r="L4" s="5">
        <f t="shared" si="2"/>
        <v>-40.4300000000001</v>
      </c>
      <c r="M4" s="4">
        <v>1679.9</v>
      </c>
      <c r="N4" s="7">
        <v>1396.6</v>
      </c>
      <c r="O4">
        <f t="shared" si="3"/>
        <v>1398.57938461538</v>
      </c>
      <c r="P4">
        <v>0</v>
      </c>
    </row>
    <row r="5" spans="1:16">
      <c r="A5">
        <v>1991</v>
      </c>
      <c r="B5" s="4">
        <v>1079.9</v>
      </c>
      <c r="C5" s="4">
        <v>1921.5</v>
      </c>
      <c r="D5" s="5">
        <v>2665.9</v>
      </c>
      <c r="E5" s="5">
        <f t="shared" si="0"/>
        <v>653.342</v>
      </c>
      <c r="F5" s="4">
        <v>1429.7</v>
      </c>
      <c r="G5" s="4">
        <v>3128.9</v>
      </c>
      <c r="H5" s="5">
        <v>1438.8</v>
      </c>
      <c r="I5" s="5">
        <f t="shared" si="1"/>
        <v>109.92</v>
      </c>
      <c r="J5" s="4">
        <v>1464.8</v>
      </c>
      <c r="K5" s="5">
        <v>1716.1</v>
      </c>
      <c r="L5" s="5">
        <f t="shared" si="2"/>
        <v>136.67</v>
      </c>
      <c r="M5" s="4">
        <v>1837.2</v>
      </c>
      <c r="N5" s="7">
        <v>1419.4</v>
      </c>
      <c r="O5">
        <f t="shared" si="3"/>
        <v>1461.70246153846</v>
      </c>
      <c r="P5">
        <v>0</v>
      </c>
    </row>
    <row r="6" spans="1:16">
      <c r="A6">
        <v>1992</v>
      </c>
      <c r="B6" s="4">
        <v>1051.6</v>
      </c>
      <c r="C6" s="4">
        <v>1781.1</v>
      </c>
      <c r="D6" s="5">
        <v>2455.3</v>
      </c>
      <c r="E6" s="5">
        <f t="shared" si="0"/>
        <v>442.742</v>
      </c>
      <c r="F6" s="4">
        <v>1259.4</v>
      </c>
      <c r="G6" s="4">
        <v>2957.8</v>
      </c>
      <c r="H6" s="5">
        <v>1239.7</v>
      </c>
      <c r="I6" s="5">
        <f t="shared" si="1"/>
        <v>-89.1800000000001</v>
      </c>
      <c r="J6" s="4">
        <v>1299</v>
      </c>
      <c r="K6" s="5">
        <v>1641.2</v>
      </c>
      <c r="L6" s="5">
        <f t="shared" si="2"/>
        <v>61.77</v>
      </c>
      <c r="M6" s="4">
        <v>1593.5</v>
      </c>
      <c r="N6" s="7">
        <v>1479.2</v>
      </c>
      <c r="O6">
        <f t="shared" si="3"/>
        <v>1321.01015384615</v>
      </c>
      <c r="P6">
        <v>0</v>
      </c>
    </row>
    <row r="7" spans="1:16">
      <c r="A7">
        <v>1993</v>
      </c>
      <c r="B7" s="4">
        <v>987.3</v>
      </c>
      <c r="C7" s="4">
        <v>1849</v>
      </c>
      <c r="D7" s="5">
        <v>2496.7</v>
      </c>
      <c r="E7" s="5">
        <f t="shared" si="0"/>
        <v>484.142</v>
      </c>
      <c r="F7" s="4">
        <v>1208.1</v>
      </c>
      <c r="G7" s="4">
        <v>3028.9</v>
      </c>
      <c r="H7" s="5">
        <v>1315.6</v>
      </c>
      <c r="I7" s="5">
        <f t="shared" si="1"/>
        <v>-13.2800000000002</v>
      </c>
      <c r="J7" s="4">
        <v>1290.2</v>
      </c>
      <c r="K7" s="5">
        <v>1622</v>
      </c>
      <c r="L7" s="5">
        <f t="shared" si="2"/>
        <v>42.5699999999999</v>
      </c>
      <c r="M7" s="4">
        <v>1536.8</v>
      </c>
      <c r="N7" s="7">
        <v>1325.8</v>
      </c>
      <c r="O7">
        <f t="shared" si="3"/>
        <v>1321.064</v>
      </c>
      <c r="P7">
        <v>0</v>
      </c>
    </row>
    <row r="8" spans="1:16">
      <c r="A8">
        <v>1994</v>
      </c>
      <c r="B8" s="4">
        <v>1138.2</v>
      </c>
      <c r="C8" s="4">
        <v>1856.4</v>
      </c>
      <c r="D8" s="5">
        <v>2449.7</v>
      </c>
      <c r="E8" s="5">
        <f t="shared" si="0"/>
        <v>437.142</v>
      </c>
      <c r="F8" s="4">
        <v>1313.5</v>
      </c>
      <c r="G8" s="4">
        <v>2859.7</v>
      </c>
      <c r="H8" s="5">
        <v>1476.7</v>
      </c>
      <c r="I8" s="5">
        <f t="shared" si="1"/>
        <v>147.82</v>
      </c>
      <c r="J8" s="4">
        <v>1515.4</v>
      </c>
      <c r="K8" s="5">
        <v>1923.4</v>
      </c>
      <c r="L8" s="5">
        <f t="shared" si="2"/>
        <v>343.97</v>
      </c>
      <c r="M8" s="4">
        <v>1661.2</v>
      </c>
      <c r="N8" s="7">
        <v>1427</v>
      </c>
      <c r="O8">
        <f t="shared" si="3"/>
        <v>1426.93323076923</v>
      </c>
      <c r="P8">
        <v>0</v>
      </c>
    </row>
    <row r="9" spans="1:16">
      <c r="A9">
        <v>1995</v>
      </c>
      <c r="B9" s="4">
        <v>1127.9</v>
      </c>
      <c r="C9" s="4">
        <v>1787.7</v>
      </c>
      <c r="D9" s="5">
        <v>2361.2</v>
      </c>
      <c r="E9" s="5">
        <f t="shared" si="0"/>
        <v>348.642</v>
      </c>
      <c r="F9" s="4">
        <v>1307.8</v>
      </c>
      <c r="G9" s="4">
        <v>2657.1</v>
      </c>
      <c r="H9" s="5">
        <v>1395</v>
      </c>
      <c r="I9" s="5">
        <f t="shared" si="1"/>
        <v>66.1199999999999</v>
      </c>
      <c r="J9" s="4">
        <v>1516.6</v>
      </c>
      <c r="K9" s="5">
        <v>1863.3</v>
      </c>
      <c r="L9" s="5">
        <f t="shared" si="2"/>
        <v>283.87</v>
      </c>
      <c r="M9" s="4">
        <v>1183.8</v>
      </c>
      <c r="N9" s="7">
        <v>1281.6</v>
      </c>
      <c r="O9">
        <f t="shared" si="3"/>
        <v>1321.58707692308</v>
      </c>
      <c r="P9">
        <v>0</v>
      </c>
    </row>
    <row r="10" spans="1:16">
      <c r="A10">
        <v>1996</v>
      </c>
      <c r="B10" s="4">
        <v>1257.5</v>
      </c>
      <c r="C10" s="4">
        <v>1645.3</v>
      </c>
      <c r="D10" s="5">
        <v>2304.2</v>
      </c>
      <c r="E10" s="5">
        <f t="shared" si="0"/>
        <v>291.642</v>
      </c>
      <c r="F10" s="4">
        <v>1327.6</v>
      </c>
      <c r="G10" s="4">
        <v>2971.8</v>
      </c>
      <c r="H10" s="5">
        <v>1301.8</v>
      </c>
      <c r="I10" s="5">
        <f t="shared" si="1"/>
        <v>-27.0800000000002</v>
      </c>
      <c r="J10" s="4">
        <v>1582.3</v>
      </c>
      <c r="K10" s="5">
        <v>1685.8</v>
      </c>
      <c r="L10" s="5">
        <f t="shared" si="2"/>
        <v>106.37</v>
      </c>
      <c r="M10" s="4">
        <v>1081.5</v>
      </c>
      <c r="N10" s="7">
        <v>1356.6</v>
      </c>
      <c r="O10">
        <f t="shared" si="3"/>
        <v>1298.87169230769</v>
      </c>
      <c r="P10">
        <v>0</v>
      </c>
    </row>
    <row r="11" spans="1:16">
      <c r="A11">
        <v>1997</v>
      </c>
      <c r="B11" s="4">
        <v>1185.5</v>
      </c>
      <c r="C11" s="4">
        <v>1797.3</v>
      </c>
      <c r="D11" s="5">
        <v>2220.4</v>
      </c>
      <c r="E11" s="5">
        <f t="shared" si="0"/>
        <v>207.842</v>
      </c>
      <c r="F11" s="4">
        <v>1255.4</v>
      </c>
      <c r="G11" s="4">
        <v>2899.9</v>
      </c>
      <c r="H11" s="5">
        <v>1216.7</v>
      </c>
      <c r="I11" s="5">
        <f t="shared" si="1"/>
        <v>-112.18</v>
      </c>
      <c r="J11" s="4">
        <v>1368.2</v>
      </c>
      <c r="K11" s="5">
        <v>1381.4</v>
      </c>
      <c r="L11" s="5">
        <f t="shared" si="2"/>
        <v>-198.03</v>
      </c>
      <c r="M11" s="4">
        <v>1189</v>
      </c>
      <c r="N11" s="7">
        <v>1308.5</v>
      </c>
      <c r="O11">
        <f t="shared" si="3"/>
        <v>1209.22553846154</v>
      </c>
      <c r="P11">
        <v>0</v>
      </c>
    </row>
    <row r="12" spans="1:16">
      <c r="A12">
        <v>1998</v>
      </c>
      <c r="B12" s="4">
        <v>1273.1</v>
      </c>
      <c r="C12" s="4">
        <v>1877</v>
      </c>
      <c r="D12" s="5">
        <v>2076.4</v>
      </c>
      <c r="E12" s="5">
        <f t="shared" si="0"/>
        <v>63.8420000000001</v>
      </c>
      <c r="F12" s="4">
        <v>1466.4</v>
      </c>
      <c r="G12" s="4">
        <v>3074.2</v>
      </c>
      <c r="H12" s="5">
        <v>1309.3</v>
      </c>
      <c r="I12" s="5">
        <f t="shared" si="1"/>
        <v>-19.5800000000002</v>
      </c>
      <c r="J12" s="4">
        <v>1526.2</v>
      </c>
      <c r="K12" s="5">
        <v>1526.5</v>
      </c>
      <c r="L12" s="5">
        <f t="shared" si="2"/>
        <v>-52.9300000000001</v>
      </c>
      <c r="M12" s="4">
        <v>1211.5</v>
      </c>
      <c r="N12" s="7">
        <v>1376.9</v>
      </c>
      <c r="O12">
        <f t="shared" si="3"/>
        <v>1285.29476923077</v>
      </c>
      <c r="P12">
        <v>0</v>
      </c>
    </row>
    <row r="13" spans="1:16">
      <c r="A13">
        <v>1999</v>
      </c>
      <c r="B13" s="4">
        <v>1285.6</v>
      </c>
      <c r="C13" s="4">
        <v>1877.2</v>
      </c>
      <c r="D13" s="5">
        <v>2155.5</v>
      </c>
      <c r="E13" s="5">
        <f t="shared" si="0"/>
        <v>142.942</v>
      </c>
      <c r="F13" s="4">
        <v>1394</v>
      </c>
      <c r="G13" s="4">
        <v>2980.9</v>
      </c>
      <c r="H13" s="5">
        <v>1368.5</v>
      </c>
      <c r="I13" s="5">
        <f t="shared" si="1"/>
        <v>39.6199999999999</v>
      </c>
      <c r="J13" s="4">
        <v>1580.6</v>
      </c>
      <c r="K13" s="5">
        <v>1557</v>
      </c>
      <c r="L13" s="5">
        <f t="shared" si="2"/>
        <v>-22.4300000000001</v>
      </c>
      <c r="M13" s="4">
        <v>1215.9</v>
      </c>
      <c r="N13" s="7">
        <v>1490.1</v>
      </c>
      <c r="O13">
        <f t="shared" si="3"/>
        <v>1312.72553846154</v>
      </c>
      <c r="P13">
        <v>0</v>
      </c>
    </row>
    <row r="14" spans="1:16">
      <c r="A14">
        <v>2000</v>
      </c>
      <c r="B14" s="4">
        <v>1249.8</v>
      </c>
      <c r="C14" s="4">
        <v>1944.7</v>
      </c>
      <c r="D14" s="5">
        <v>2138.2</v>
      </c>
      <c r="E14" s="5">
        <f t="shared" si="0"/>
        <v>125.642</v>
      </c>
      <c r="F14" s="4">
        <v>1509.4</v>
      </c>
      <c r="G14" s="4">
        <v>2778.3</v>
      </c>
      <c r="H14" s="5">
        <v>1385.1</v>
      </c>
      <c r="I14" s="5">
        <f t="shared" si="1"/>
        <v>56.2199999999998</v>
      </c>
      <c r="J14" s="4">
        <v>1462.5</v>
      </c>
      <c r="K14" s="5">
        <v>1510.5</v>
      </c>
      <c r="L14" s="5">
        <f t="shared" si="2"/>
        <v>-68.9300000000001</v>
      </c>
      <c r="M14" s="4">
        <v>1303.9</v>
      </c>
      <c r="N14" s="7">
        <v>1244</v>
      </c>
      <c r="O14">
        <f t="shared" si="3"/>
        <v>1279.94861538462</v>
      </c>
      <c r="P14">
        <v>0</v>
      </c>
    </row>
    <row r="15" spans="1:16">
      <c r="A15">
        <v>2001</v>
      </c>
      <c r="B15" s="4">
        <v>1285</v>
      </c>
      <c r="C15" s="4">
        <v>2103.2</v>
      </c>
      <c r="D15" s="5">
        <v>2159.6</v>
      </c>
      <c r="E15" s="5">
        <f t="shared" si="0"/>
        <v>147.042</v>
      </c>
      <c r="F15" s="4">
        <v>1519.1</v>
      </c>
      <c r="G15" s="4">
        <v>2869.8</v>
      </c>
      <c r="H15" s="5">
        <v>1422.7</v>
      </c>
      <c r="I15" s="5">
        <f t="shared" si="1"/>
        <v>93.8199999999999</v>
      </c>
      <c r="J15" s="4">
        <v>1447.1</v>
      </c>
      <c r="K15" s="5">
        <v>1591</v>
      </c>
      <c r="L15" s="5">
        <f t="shared" si="2"/>
        <v>11.5699999999999</v>
      </c>
      <c r="M15" s="4">
        <v>1295</v>
      </c>
      <c r="N15" s="7">
        <v>1125.7</v>
      </c>
      <c r="O15">
        <f t="shared" si="3"/>
        <v>1313.12553846154</v>
      </c>
      <c r="P15">
        <v>0</v>
      </c>
    </row>
    <row r="16" spans="1:16">
      <c r="A16">
        <v>2002</v>
      </c>
      <c r="B16" s="4">
        <v>1412.9</v>
      </c>
      <c r="C16" s="4">
        <v>1801.2</v>
      </c>
      <c r="D16" s="5">
        <v>2060.1</v>
      </c>
      <c r="E16" s="5">
        <f t="shared" si="0"/>
        <v>47.5419999999999</v>
      </c>
      <c r="F16" s="4">
        <v>1564.2</v>
      </c>
      <c r="G16" s="4">
        <v>2906.1</v>
      </c>
      <c r="H16" s="5">
        <v>1440.9</v>
      </c>
      <c r="I16" s="5">
        <f t="shared" si="1"/>
        <v>112.02</v>
      </c>
      <c r="J16" s="4">
        <v>1572.1</v>
      </c>
      <c r="K16" s="5">
        <v>1530.9</v>
      </c>
      <c r="L16" s="5">
        <f t="shared" si="2"/>
        <v>-48.53</v>
      </c>
      <c r="M16" s="4">
        <v>1353.4</v>
      </c>
      <c r="N16" s="7">
        <v>1374.9</v>
      </c>
      <c r="O16">
        <f t="shared" si="3"/>
        <v>1317.51784615385</v>
      </c>
      <c r="P16">
        <v>0</v>
      </c>
    </row>
    <row r="17" spans="1:16">
      <c r="A17">
        <v>2003</v>
      </c>
      <c r="B17" s="4">
        <v>1363</v>
      </c>
      <c r="C17" s="4">
        <v>2012.5</v>
      </c>
      <c r="D17" s="5">
        <v>2011.2</v>
      </c>
      <c r="E17" s="5">
        <f t="shared" si="0"/>
        <v>-1.35799999999995</v>
      </c>
      <c r="F17" s="4">
        <v>1483.6</v>
      </c>
      <c r="G17" s="4">
        <v>2794.1</v>
      </c>
      <c r="H17" s="5">
        <v>1565</v>
      </c>
      <c r="I17" s="5">
        <f t="shared" si="1"/>
        <v>236.12</v>
      </c>
      <c r="J17" s="4">
        <v>1572</v>
      </c>
      <c r="K17" s="5">
        <v>1644.9</v>
      </c>
      <c r="L17" s="5">
        <f t="shared" si="2"/>
        <v>65.47</v>
      </c>
      <c r="M17" s="4">
        <v>1287.4</v>
      </c>
      <c r="N17" s="7">
        <v>1339.3</v>
      </c>
      <c r="O17">
        <f t="shared" si="3"/>
        <v>1336.40246153846</v>
      </c>
      <c r="P17">
        <v>0</v>
      </c>
    </row>
    <row r="18" spans="1:16">
      <c r="A18">
        <v>2004</v>
      </c>
      <c r="B18" s="4">
        <v>1274.6</v>
      </c>
      <c r="C18" s="4">
        <v>1526.7</v>
      </c>
      <c r="D18" s="5">
        <v>1633.4</v>
      </c>
      <c r="E18" s="5">
        <f t="shared" si="0"/>
        <v>-379.158</v>
      </c>
      <c r="F18" s="4">
        <v>1217.3</v>
      </c>
      <c r="G18" s="4">
        <v>2085.1</v>
      </c>
      <c r="H18" s="5">
        <v>1443.5</v>
      </c>
      <c r="I18" s="5">
        <f t="shared" si="1"/>
        <v>114.62</v>
      </c>
      <c r="J18" s="4">
        <v>1308.9</v>
      </c>
      <c r="K18" s="5">
        <v>1634.9</v>
      </c>
      <c r="L18" s="5">
        <f t="shared" si="2"/>
        <v>55.47</v>
      </c>
      <c r="M18" s="4">
        <v>1318.2</v>
      </c>
      <c r="N18" s="7">
        <v>1159.3</v>
      </c>
      <c r="O18">
        <f t="shared" si="3"/>
        <v>1107.14092307692</v>
      </c>
      <c r="P18">
        <v>0</v>
      </c>
    </row>
    <row r="19" spans="1:16">
      <c r="A19">
        <v>2005</v>
      </c>
      <c r="B19" s="4">
        <v>1103.9</v>
      </c>
      <c r="C19" s="4">
        <v>1454.6</v>
      </c>
      <c r="D19" s="5">
        <v>1826.2</v>
      </c>
      <c r="E19" s="5">
        <f t="shared" si="0"/>
        <v>-186.358</v>
      </c>
      <c r="F19" s="4">
        <v>1171.5</v>
      </c>
      <c r="G19" s="4">
        <v>2007.5</v>
      </c>
      <c r="H19" s="5">
        <v>1142</v>
      </c>
      <c r="I19" s="5">
        <f t="shared" si="1"/>
        <v>-186.88</v>
      </c>
      <c r="J19" s="4">
        <v>1140.6</v>
      </c>
      <c r="K19" s="5">
        <v>1444.7</v>
      </c>
      <c r="L19" s="5">
        <f t="shared" si="2"/>
        <v>-134.73</v>
      </c>
      <c r="M19" s="4">
        <v>1049.2</v>
      </c>
      <c r="N19" s="7">
        <v>1078.7</v>
      </c>
      <c r="O19">
        <f t="shared" si="3"/>
        <v>993.148615384616</v>
      </c>
      <c r="P19">
        <v>0</v>
      </c>
    </row>
    <row r="20" spans="1:16">
      <c r="A20">
        <v>2006</v>
      </c>
      <c r="B20" s="4">
        <v>1227</v>
      </c>
      <c r="C20" s="4">
        <v>1608.4</v>
      </c>
      <c r="D20" s="5">
        <v>1827.1</v>
      </c>
      <c r="E20" s="5">
        <f t="shared" si="0"/>
        <v>-185.458</v>
      </c>
      <c r="F20" s="4">
        <v>1289.8</v>
      </c>
      <c r="G20" s="4">
        <v>2359.9</v>
      </c>
      <c r="H20" s="5">
        <v>1292.4</v>
      </c>
      <c r="I20" s="5">
        <f t="shared" si="1"/>
        <v>-36.48</v>
      </c>
      <c r="J20" s="4">
        <v>1381.6</v>
      </c>
      <c r="K20" s="5">
        <v>1775.2</v>
      </c>
      <c r="L20" s="5">
        <f t="shared" si="2"/>
        <v>195.77</v>
      </c>
      <c r="M20" s="4">
        <v>1137.8</v>
      </c>
      <c r="N20" s="7">
        <v>1439.6</v>
      </c>
      <c r="O20">
        <f t="shared" si="3"/>
        <v>1177.89476923077</v>
      </c>
      <c r="P20">
        <v>0</v>
      </c>
    </row>
    <row r="21" spans="1:16">
      <c r="A21">
        <v>2007</v>
      </c>
      <c r="B21" s="4">
        <v>1391.1</v>
      </c>
      <c r="C21" s="4">
        <v>1533.2</v>
      </c>
      <c r="D21" s="5">
        <v>1739.9</v>
      </c>
      <c r="E21" s="5">
        <f t="shared" si="0"/>
        <v>-272.658</v>
      </c>
      <c r="F21" s="4">
        <v>1323.4</v>
      </c>
      <c r="G21" s="4">
        <v>2442.1</v>
      </c>
      <c r="H21" s="5">
        <v>1339.8</v>
      </c>
      <c r="I21" s="5">
        <f t="shared" si="1"/>
        <v>10.9199999999998</v>
      </c>
      <c r="J21" s="4">
        <v>1415.2</v>
      </c>
      <c r="K21" s="5">
        <v>1680.6</v>
      </c>
      <c r="L21" s="5">
        <f t="shared" si="2"/>
        <v>101.17</v>
      </c>
      <c r="M21" s="4">
        <v>1176.1</v>
      </c>
      <c r="N21" s="7">
        <v>1438.2</v>
      </c>
      <c r="O21">
        <f t="shared" si="3"/>
        <v>1178.38707692308</v>
      </c>
      <c r="P21">
        <v>0</v>
      </c>
    </row>
    <row r="22" spans="1:16">
      <c r="A22">
        <v>2008</v>
      </c>
      <c r="B22" s="4">
        <v>1061</v>
      </c>
      <c r="C22" s="4">
        <v>1556.5</v>
      </c>
      <c r="D22" s="5">
        <v>1688.8</v>
      </c>
      <c r="E22" s="5">
        <f t="shared" si="0"/>
        <v>-323.758</v>
      </c>
      <c r="F22" s="4">
        <v>1072.4</v>
      </c>
      <c r="G22" s="4">
        <v>1989.9</v>
      </c>
      <c r="H22" s="5">
        <v>1265.7</v>
      </c>
      <c r="I22" s="5">
        <f t="shared" si="1"/>
        <v>-63.1800000000001</v>
      </c>
      <c r="J22" s="4">
        <v>1320.9</v>
      </c>
      <c r="K22" s="5">
        <v>1441.3</v>
      </c>
      <c r="L22" s="5">
        <f t="shared" si="2"/>
        <v>-138.13</v>
      </c>
      <c r="M22" s="4">
        <v>1179.9</v>
      </c>
      <c r="N22" s="7">
        <v>1015.6</v>
      </c>
      <c r="O22">
        <f t="shared" si="3"/>
        <v>1005.14861538462</v>
      </c>
      <c r="P22">
        <v>0</v>
      </c>
    </row>
    <row r="23" spans="1:16">
      <c r="A23">
        <v>2009</v>
      </c>
      <c r="B23" s="4">
        <v>1087.2</v>
      </c>
      <c r="C23" s="4">
        <v>1534.1</v>
      </c>
      <c r="D23" s="5">
        <v>1745.2</v>
      </c>
      <c r="E23" s="5">
        <f t="shared" si="0"/>
        <v>-267.358</v>
      </c>
      <c r="F23" s="4">
        <v>1067.3</v>
      </c>
      <c r="G23" s="4">
        <v>2334.1</v>
      </c>
      <c r="H23" s="5">
        <v>1081.1</v>
      </c>
      <c r="I23" s="5">
        <f t="shared" si="1"/>
        <v>-247.78</v>
      </c>
      <c r="J23" s="4">
        <v>1335.3</v>
      </c>
      <c r="K23" s="5">
        <v>1492.6</v>
      </c>
      <c r="L23" s="5">
        <f t="shared" si="2"/>
        <v>-86.8300000000002</v>
      </c>
      <c r="M23" s="4">
        <v>1136.4</v>
      </c>
      <c r="N23" s="7">
        <v>1073.4</v>
      </c>
      <c r="O23">
        <f t="shared" si="3"/>
        <v>1021.90246153846</v>
      </c>
      <c r="P23">
        <v>0</v>
      </c>
    </row>
    <row r="24" spans="1:16">
      <c r="A24">
        <v>2010</v>
      </c>
      <c r="B24" s="4">
        <v>1239</v>
      </c>
      <c r="C24" s="4">
        <v>1383</v>
      </c>
      <c r="D24" s="5">
        <v>1596.2</v>
      </c>
      <c r="E24" s="5">
        <f t="shared" si="0"/>
        <v>-416.358</v>
      </c>
      <c r="F24" s="4">
        <v>1158.1</v>
      </c>
      <c r="G24" s="4">
        <v>2058.3</v>
      </c>
      <c r="H24" s="5">
        <v>1305.4</v>
      </c>
      <c r="I24" s="5">
        <f t="shared" si="1"/>
        <v>-23.48</v>
      </c>
      <c r="J24" s="4">
        <v>1350.5</v>
      </c>
      <c r="K24" s="5">
        <v>1627.3</v>
      </c>
      <c r="L24" s="5">
        <f t="shared" si="2"/>
        <v>47.8699999999999</v>
      </c>
      <c r="M24" s="4">
        <v>1227.9</v>
      </c>
      <c r="N24" s="7">
        <v>1068.1</v>
      </c>
      <c r="O24">
        <f t="shared" si="3"/>
        <v>1047.83323076923</v>
      </c>
      <c r="P24">
        <v>0</v>
      </c>
    </row>
    <row r="25" spans="1:16">
      <c r="A25">
        <v>2011</v>
      </c>
      <c r="B25" s="4">
        <v>1099.8</v>
      </c>
      <c r="C25" s="4">
        <v>1316.3</v>
      </c>
      <c r="D25" s="5">
        <v>1603</v>
      </c>
      <c r="E25" s="5">
        <f t="shared" si="0"/>
        <v>-409.558</v>
      </c>
      <c r="F25" s="4">
        <v>1071.6</v>
      </c>
      <c r="G25" s="4">
        <v>2068.3</v>
      </c>
      <c r="H25" s="5">
        <v>1199.6</v>
      </c>
      <c r="I25" s="5">
        <f t="shared" si="1"/>
        <v>-129.28</v>
      </c>
      <c r="J25" s="4">
        <v>1233.5</v>
      </c>
      <c r="K25" s="5">
        <v>1465.5</v>
      </c>
      <c r="L25" s="5">
        <f t="shared" si="2"/>
        <v>-113.93</v>
      </c>
      <c r="M25" s="4">
        <v>1109.7</v>
      </c>
      <c r="N25" s="7">
        <v>1005.5</v>
      </c>
      <c r="O25">
        <f t="shared" si="3"/>
        <v>963.079384615385</v>
      </c>
      <c r="P25">
        <v>0</v>
      </c>
    </row>
    <row r="26" spans="1:16">
      <c r="A26">
        <v>2012</v>
      </c>
      <c r="B26" s="4">
        <v>1061.6</v>
      </c>
      <c r="C26" s="4">
        <v>1239.6</v>
      </c>
      <c r="D26" s="5">
        <v>1562.5</v>
      </c>
      <c r="E26" s="5">
        <f t="shared" si="0"/>
        <v>-450.058</v>
      </c>
      <c r="F26" s="4">
        <v>1023.2</v>
      </c>
      <c r="G26" s="4">
        <v>2095.1</v>
      </c>
      <c r="H26" s="5">
        <v>1101.8</v>
      </c>
      <c r="I26" s="5">
        <f t="shared" si="1"/>
        <v>-227.08</v>
      </c>
      <c r="J26" s="4">
        <v>1183.7</v>
      </c>
      <c r="K26" s="5">
        <v>1401.7</v>
      </c>
      <c r="L26" s="5">
        <f t="shared" si="2"/>
        <v>-177.73</v>
      </c>
      <c r="M26" s="4">
        <v>961.9</v>
      </c>
      <c r="N26" s="7">
        <v>1039.5</v>
      </c>
      <c r="O26">
        <f t="shared" si="3"/>
        <v>908.902461538462</v>
      </c>
      <c r="P26">
        <v>0</v>
      </c>
    </row>
    <row r="27" spans="1:16">
      <c r="A27">
        <v>2013</v>
      </c>
      <c r="B27" s="4">
        <v>1136</v>
      </c>
      <c r="C27" s="4">
        <v>1527.5</v>
      </c>
      <c r="D27" s="5">
        <v>1634.4</v>
      </c>
      <c r="E27" s="5">
        <f t="shared" si="0"/>
        <v>-378.158</v>
      </c>
      <c r="F27" s="4">
        <v>1221.9</v>
      </c>
      <c r="G27" s="4">
        <v>2211.5</v>
      </c>
      <c r="H27" s="5">
        <v>1155.8</v>
      </c>
      <c r="I27" s="5">
        <f t="shared" si="1"/>
        <v>-173.08</v>
      </c>
      <c r="J27" s="4">
        <v>1151.3</v>
      </c>
      <c r="K27" s="5">
        <v>1543.3</v>
      </c>
      <c r="L27" s="5">
        <f t="shared" si="2"/>
        <v>-36.1300000000001</v>
      </c>
      <c r="M27" s="4">
        <v>1180.9</v>
      </c>
      <c r="N27" s="7">
        <v>1095.5</v>
      </c>
      <c r="O27">
        <f t="shared" si="3"/>
        <v>1020.82553846154</v>
      </c>
      <c r="P27">
        <v>0</v>
      </c>
    </row>
    <row r="28" spans="1:16">
      <c r="A28">
        <v>2014</v>
      </c>
      <c r="B28" s="4">
        <v>1173.6</v>
      </c>
      <c r="C28" s="4">
        <v>1471.5</v>
      </c>
      <c r="D28" s="5">
        <v>1527.8</v>
      </c>
      <c r="E28" s="5">
        <f t="shared" si="0"/>
        <v>-484.758</v>
      </c>
      <c r="F28" s="4">
        <v>1172.5</v>
      </c>
      <c r="G28" s="4">
        <v>2138.1</v>
      </c>
      <c r="H28" s="5">
        <v>1404.5</v>
      </c>
      <c r="I28" s="5">
        <f t="shared" si="1"/>
        <v>75.6199999999999</v>
      </c>
      <c r="J28" s="4">
        <v>1216.8</v>
      </c>
      <c r="K28" s="5">
        <v>1553.9</v>
      </c>
      <c r="L28" s="5">
        <f t="shared" si="2"/>
        <v>-25.53</v>
      </c>
      <c r="M28" s="4">
        <v>971</v>
      </c>
      <c r="N28" s="7">
        <v>1095.9</v>
      </c>
      <c r="O28">
        <f t="shared" si="3"/>
        <v>1022.37938461538</v>
      </c>
      <c r="P28">
        <v>0</v>
      </c>
    </row>
    <row r="29" spans="1:16">
      <c r="A29">
        <v>2015</v>
      </c>
      <c r="B29" s="4">
        <v>1374.3</v>
      </c>
      <c r="C29" s="4">
        <v>1499.2</v>
      </c>
      <c r="D29" s="5">
        <v>1608.5</v>
      </c>
      <c r="E29" s="5">
        <f t="shared" si="0"/>
        <v>-404.058</v>
      </c>
      <c r="F29" s="4">
        <v>1214</v>
      </c>
      <c r="G29" s="4">
        <v>2175.9</v>
      </c>
      <c r="H29" s="5">
        <v>1486.3</v>
      </c>
      <c r="I29" s="5">
        <f t="shared" si="1"/>
        <v>157.42</v>
      </c>
      <c r="J29" s="4">
        <v>1462.1</v>
      </c>
      <c r="K29" s="5">
        <v>1674.6</v>
      </c>
      <c r="L29" s="5">
        <f t="shared" si="2"/>
        <v>95.1699999999998</v>
      </c>
      <c r="M29" s="4">
        <v>1139.1</v>
      </c>
      <c r="N29" s="7">
        <v>1483.3</v>
      </c>
      <c r="O29">
        <f t="shared" si="3"/>
        <v>1151.21784615385</v>
      </c>
      <c r="P29">
        <v>0</v>
      </c>
    </row>
    <row r="30" spans="1:16">
      <c r="A30">
        <v>2016</v>
      </c>
      <c r="B30" s="4">
        <v>1406.8</v>
      </c>
      <c r="C30" s="4">
        <v>1562.6</v>
      </c>
      <c r="D30" s="5">
        <v>1605.7</v>
      </c>
      <c r="E30" s="5">
        <f t="shared" si="0"/>
        <v>-406.858</v>
      </c>
      <c r="F30" s="4">
        <v>1215.6</v>
      </c>
      <c r="G30" s="4">
        <v>2227.5</v>
      </c>
      <c r="H30" s="5">
        <v>1563.6</v>
      </c>
      <c r="I30" s="5">
        <f t="shared" si="1"/>
        <v>234.72</v>
      </c>
      <c r="J30" s="4">
        <v>1638.6</v>
      </c>
      <c r="K30" s="5">
        <v>1627.1</v>
      </c>
      <c r="L30" s="5">
        <f t="shared" si="2"/>
        <v>47.6699999999998</v>
      </c>
      <c r="M30" s="4">
        <v>1098.3</v>
      </c>
      <c r="N30" s="7">
        <v>1481.9</v>
      </c>
      <c r="O30">
        <f t="shared" si="3"/>
        <v>1177.17169230769</v>
      </c>
      <c r="P30">
        <v>0</v>
      </c>
    </row>
    <row r="31" spans="1:16">
      <c r="A31">
        <v>2017</v>
      </c>
      <c r="B31" s="4">
        <v>1298.3</v>
      </c>
      <c r="C31" s="4">
        <v>1402.1</v>
      </c>
      <c r="D31" s="5">
        <v>1592.2</v>
      </c>
      <c r="E31" s="5">
        <f t="shared" si="0"/>
        <v>-420.358</v>
      </c>
      <c r="F31" s="4">
        <v>1116.5</v>
      </c>
      <c r="G31" s="4">
        <v>2098.7</v>
      </c>
      <c r="H31" s="5">
        <v>1386.6</v>
      </c>
      <c r="I31" s="5">
        <f t="shared" si="1"/>
        <v>57.7199999999998</v>
      </c>
      <c r="J31" s="4">
        <v>1366.1</v>
      </c>
      <c r="K31" s="5">
        <v>1583.4</v>
      </c>
      <c r="L31" s="5">
        <f t="shared" si="2"/>
        <v>3.97000000000003</v>
      </c>
      <c r="M31" s="4">
        <v>1000.6</v>
      </c>
      <c r="N31" s="7">
        <v>1341</v>
      </c>
      <c r="O31">
        <f t="shared" si="3"/>
        <v>1063.60246153846</v>
      </c>
      <c r="P31">
        <v>0</v>
      </c>
    </row>
    <row r="32" spans="1:16">
      <c r="A32">
        <v>2018</v>
      </c>
      <c r="B32">
        <v>1127.4</v>
      </c>
      <c r="C32">
        <v>1237</v>
      </c>
      <c r="D32" s="1">
        <v>1798.8</v>
      </c>
      <c r="E32" s="5">
        <f t="shared" si="0"/>
        <v>-213.758</v>
      </c>
      <c r="F32">
        <v>1117.2</v>
      </c>
      <c r="G32">
        <v>2116.7</v>
      </c>
      <c r="H32" s="1">
        <v>1170.8</v>
      </c>
      <c r="I32" s="5">
        <f t="shared" si="1"/>
        <v>-158.08</v>
      </c>
      <c r="J32">
        <v>1235.8</v>
      </c>
      <c r="K32" s="1">
        <v>1329</v>
      </c>
      <c r="L32" s="5">
        <f t="shared" si="2"/>
        <v>-250.43</v>
      </c>
      <c r="M32">
        <v>1050.4</v>
      </c>
      <c r="N32">
        <v>1179.7</v>
      </c>
      <c r="O32">
        <f t="shared" si="3"/>
        <v>980.040923076923</v>
      </c>
      <c r="P32">
        <v>0</v>
      </c>
    </row>
    <row r="33" spans="8:11">
      <c r="H33" s="1">
        <f>AVERAGE(H2:H32)</f>
        <v>1328.88064516129</v>
      </c>
      <c r="K33" s="1">
        <f>AVERAGE(K2:K32)</f>
        <v>1579.43225806452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年蒸发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Zhaiziqian</dc:creator>
  <cp:lastModifiedBy>Liu</cp:lastModifiedBy>
  <dcterms:created xsi:type="dcterms:W3CDTF">2015-06-05T18:19:00Z</dcterms:created>
  <dcterms:modified xsi:type="dcterms:W3CDTF">2022-04-21T09:43:21Z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91DC25007F89498CA5424544A45E2623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eyJoZGlkIjoiZDQzZGFjMTE2MTIyOTM1ZmQ4ODg0MTMxMjBlYjM5NzkifQ==</vt:lpwstr>
  </property>
</Properties>
</file>